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ноябрь\"/>
    </mc:Choice>
  </mc:AlternateContent>
  <bookViews>
    <workbookView xWindow="0" yWindow="0" windowWidth="28800" windowHeight="12000"/>
  </bookViews>
  <sheets>
    <sheet name="кас. план (источн.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" l="1"/>
  <c r="Q19" i="2"/>
  <c r="P19" i="2"/>
  <c r="R21" i="2"/>
  <c r="Q21" i="2"/>
  <c r="P21" i="2"/>
  <c r="R24" i="2"/>
  <c r="Q24" i="2"/>
  <c r="P24" i="2"/>
  <c r="R26" i="2"/>
  <c r="Q26" i="2"/>
  <c r="P26" i="2"/>
  <c r="R41" i="2"/>
  <c r="Q41" i="2"/>
  <c r="P41" i="2"/>
  <c r="P37" i="2" s="1"/>
  <c r="R39" i="2"/>
  <c r="R38" i="2" s="1"/>
  <c r="Q39" i="2"/>
  <c r="Q38" i="2" s="1"/>
  <c r="P39" i="2"/>
  <c r="P38" i="2" s="1"/>
  <c r="R35" i="2"/>
  <c r="R34" i="2" s="1"/>
  <c r="R33" i="2" s="1"/>
  <c r="Q35" i="2"/>
  <c r="Q34" i="2" s="1"/>
  <c r="Q33" i="2" s="1"/>
  <c r="P35" i="2"/>
  <c r="P34" i="2" s="1"/>
  <c r="P33" i="2" s="1"/>
  <c r="R31" i="2"/>
  <c r="R30" i="2" s="1"/>
  <c r="R29" i="2" s="1"/>
  <c r="Q31" i="2"/>
  <c r="Q30" i="2" s="1"/>
  <c r="Q29" i="2" s="1"/>
  <c r="P31" i="2"/>
  <c r="P30" i="2" s="1"/>
  <c r="P29" i="2" s="1"/>
  <c r="P28" i="2" l="1"/>
  <c r="P23" i="2"/>
  <c r="Q37" i="2"/>
  <c r="P18" i="2"/>
  <c r="R37" i="2"/>
  <c r="Q23" i="2"/>
  <c r="R23" i="2"/>
  <c r="Q18" i="2"/>
  <c r="Q28" i="2"/>
  <c r="R18" i="2"/>
  <c r="R28" i="2"/>
  <c r="Q17" i="2" l="1"/>
  <c r="Q43" i="2"/>
  <c r="R17" i="2"/>
  <c r="R43" i="2"/>
  <c r="P43" i="2"/>
  <c r="P17" i="2"/>
</calcChain>
</file>

<file path=xl/sharedStrings.xml><?xml version="1.0" encoding="utf-8"?>
<sst xmlns="http://schemas.openxmlformats.org/spreadsheetml/2006/main" count="87" uniqueCount="86">
  <si>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</si>
  <si>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</si>
  <si>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</si>
  <si>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</si>
  <si>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</si>
  <si>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</si>
  <si>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</si>
  <si>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</si>
  <si>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2020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</si>
  <si>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</si>
  <si>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</si>
  <si>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</si>
  <si>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</si>
  <si>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</si>
  <si>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</si>
  <si>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</si>
  <si>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</si>
  <si>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</si>
  <si>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</si>
  <si>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</si>
  <si>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</si>
  <si>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</si>
  <si>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</si>
  <si>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</si>
  <si>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 xml:space="preserve"> Убинского района Новосибирской области</t>
  </si>
  <si>
    <t>Источники финансирования дефицита бюджета Убинского района Новосибирской области на 2020 год и плановый период 2021 и 2022 годов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</si>
  <si>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</si>
  <si>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</si>
  <si>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</si>
  <si>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</si>
  <si>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</si>
  <si>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</si>
  <si>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</si>
  <si>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</si>
  <si>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</si>
  <si>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</si>
  <si>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</si>
  <si>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</si>
  <si>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</si>
  <si>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</si>
  <si>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</si>
  <si>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</si>
  <si>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</si>
  <si>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</si>
  <si>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</si>
  <si>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</si>
  <si>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</si>
  <si>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</si>
  <si>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</si>
  <si>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</si>
  <si>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</si>
  <si>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</si>
  <si>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</si>
  <si>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</si>
  <si>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</si>
  <si>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</si>
  <si>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</si>
  <si>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</si>
  <si>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</si>
  <si>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</si>
  <si>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</si>
  <si>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</si>
  <si>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</si>
  <si>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</si>
  <si>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</si>
  <si>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</si>
  <si>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</si>
  <si>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</si>
  <si>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</si>
  <si>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</si>
  <si>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</si>
  <si>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</si>
  <si>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</si>
  <si>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</si>
  <si>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</si>
  <si>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</si>
  <si>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</si>
  <si>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</si>
  <si>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 xml:space="preserve">"Приложение 15 к решению двадцать пятой сессии </t>
  </si>
  <si>
    <t xml:space="preserve">Совета депутатов Убинского района </t>
  </si>
  <si>
    <t>Новосибирской области третьего созыва</t>
  </si>
  <si>
    <t>от 25.12.2019 № 225</t>
  </si>
  <si>
    <t>".</t>
  </si>
  <si>
    <t xml:space="preserve"> второй сессии Совета депутатов</t>
  </si>
  <si>
    <t xml:space="preserve">четвёртого созыва от 25.11.2020 № </t>
  </si>
  <si>
    <t xml:space="preserve">Приложение 5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</si>
</sst>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6" fillId="0" borderId="25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showGridLines="0" tabSelected="1" workbookViewId="0">
      <selection activeCell="K14" sqref="K14:K1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2" t="s">
        <v>85</v>
      </c>
      <c r="Q1" s="103"/>
      <c r="R1" s="103"/>
      <c r="S1" s="98"/>
      <c r="T1" s="98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2" t="s">
        <v>83</v>
      </c>
      <c r="Q2" s="103"/>
      <c r="R2" s="103"/>
      <c r="S2" s="98"/>
      <c r="T2" s="98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103" t="s">
        <v>24</v>
      </c>
      <c r="L3" s="103"/>
      <c r="M3" s="103"/>
      <c r="N3" s="103"/>
      <c r="O3" s="103"/>
      <c r="P3" s="103"/>
      <c r="Q3" s="103"/>
      <c r="R3" s="103"/>
      <c r="S3" s="98"/>
      <c r="T3" s="98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2" t="s">
        <v>84</v>
      </c>
      <c r="L4" s="103"/>
      <c r="M4" s="103"/>
      <c r="N4" s="103"/>
      <c r="O4" s="103"/>
      <c r="P4" s="103"/>
      <c r="Q4" s="103"/>
      <c r="R4" s="103"/>
      <c r="S4" s="98"/>
      <c r="T4" s="98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57"/>
      <c r="L5" s="57"/>
      <c r="M5" s="57"/>
      <c r="N5" s="57"/>
      <c r="O5" s="57"/>
      <c r="P5" s="57"/>
      <c r="Q5" s="57"/>
      <c r="R5" s="57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103" t="s">
        <v>78</v>
      </c>
      <c r="L6" s="103"/>
      <c r="M6" s="103"/>
      <c r="N6" s="103"/>
      <c r="O6" s="103"/>
      <c r="P6" s="103"/>
      <c r="Q6" s="103"/>
      <c r="R6" s="103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103" t="s">
        <v>79</v>
      </c>
      <c r="L7" s="103"/>
      <c r="M7" s="103"/>
      <c r="N7" s="103"/>
      <c r="O7" s="103"/>
      <c r="P7" s="103"/>
      <c r="Q7" s="103"/>
      <c r="R7" s="103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103" t="s">
        <v>80</v>
      </c>
      <c r="L8" s="103"/>
      <c r="M8" s="103"/>
      <c r="N8" s="103"/>
      <c r="O8" s="103"/>
      <c r="P8" s="103"/>
      <c r="Q8" s="103"/>
      <c r="R8" s="103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103" t="s">
        <v>81</v>
      </c>
      <c r="L9" s="103"/>
      <c r="M9" s="103"/>
      <c r="N9" s="103"/>
      <c r="O9" s="103"/>
      <c r="P9" s="103"/>
      <c r="Q9" s="103"/>
      <c r="R9" s="103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25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104" t="s">
        <v>25</v>
      </c>
      <c r="K10" s="105"/>
      <c r="L10" s="105"/>
      <c r="M10" s="105"/>
      <c r="N10" s="105"/>
      <c r="O10" s="105"/>
      <c r="P10" s="105"/>
      <c r="Q10" s="105"/>
      <c r="R10" s="105"/>
      <c r="S10" s="41"/>
      <c r="T10" s="37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105"/>
      <c r="K11" s="105"/>
      <c r="L11" s="105"/>
      <c r="M11" s="105"/>
      <c r="N11" s="105"/>
      <c r="O11" s="105"/>
      <c r="P11" s="105"/>
      <c r="Q11" s="105"/>
      <c r="R11" s="105"/>
      <c r="S11" s="38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36"/>
      <c r="K12" s="36"/>
      <c r="L12" s="36"/>
      <c r="M12" s="36"/>
      <c r="N12" s="39"/>
      <c r="O12" s="36"/>
      <c r="P12" s="36"/>
      <c r="Q12" s="36"/>
      <c r="R12" s="54" t="s">
        <v>23</v>
      </c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.25" customHeight="1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64"/>
      <c r="K13" s="65"/>
      <c r="L13" s="65"/>
      <c r="M13" s="65"/>
      <c r="N13" s="65"/>
      <c r="O13" s="65"/>
      <c r="P13" s="65"/>
      <c r="Q13" s="65"/>
      <c r="R13" s="65"/>
      <c r="S13" s="2"/>
      <c r="T13" s="4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thickBot="1" x14ac:dyDescent="0.25">
      <c r="A14" s="2"/>
      <c r="B14" s="26"/>
      <c r="C14" s="34"/>
      <c r="D14" s="35"/>
      <c r="E14" s="34"/>
      <c r="F14" s="33"/>
      <c r="G14" s="33"/>
      <c r="H14" s="33"/>
      <c r="I14" s="32"/>
      <c r="J14" s="66"/>
      <c r="K14" s="100" t="s">
        <v>22</v>
      </c>
      <c r="L14" s="67"/>
      <c r="M14" s="68"/>
      <c r="N14" s="68"/>
      <c r="O14" s="69"/>
      <c r="P14" s="99" t="s">
        <v>21</v>
      </c>
      <c r="Q14" s="99"/>
      <c r="R14" s="99"/>
      <c r="S14" s="2"/>
      <c r="T14" s="2"/>
      <c r="U14" s="3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thickBot="1" x14ac:dyDescent="0.25">
      <c r="A15" s="2"/>
      <c r="B15" s="31" t="s">
        <v>20</v>
      </c>
      <c r="C15" s="30" t="s">
        <v>19</v>
      </c>
      <c r="D15" s="29"/>
      <c r="E15" s="28" t="s">
        <v>18</v>
      </c>
      <c r="F15" s="28" t="s">
        <v>17</v>
      </c>
      <c r="G15" s="28" t="s">
        <v>16</v>
      </c>
      <c r="H15" s="28" t="s">
        <v>15</v>
      </c>
      <c r="I15" s="27" t="s">
        <v>14</v>
      </c>
      <c r="J15" s="70" t="s">
        <v>13</v>
      </c>
      <c r="K15" s="101"/>
      <c r="L15" s="71" t="s">
        <v>12</v>
      </c>
      <c r="M15" s="72" t="s">
        <v>11</v>
      </c>
      <c r="N15" s="72" t="s">
        <v>10</v>
      </c>
      <c r="O15" s="73" t="s">
        <v>9</v>
      </c>
      <c r="P15" s="74" t="s">
        <v>8</v>
      </c>
      <c r="Q15" s="75" t="s">
        <v>7</v>
      </c>
      <c r="R15" s="74" t="s">
        <v>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15"/>
      <c r="B16" s="26">
        <v>1</v>
      </c>
      <c r="C16" s="26"/>
      <c r="D16" s="26"/>
      <c r="E16" s="26"/>
      <c r="F16" s="26"/>
      <c r="G16" s="26"/>
      <c r="H16" s="26"/>
      <c r="I16" s="25"/>
      <c r="J16" s="74">
        <v>1</v>
      </c>
      <c r="K16" s="74">
        <v>2</v>
      </c>
      <c r="L16" s="76">
        <v>3</v>
      </c>
      <c r="M16" s="76">
        <v>3</v>
      </c>
      <c r="N16" s="76">
        <v>4</v>
      </c>
      <c r="O16" s="76"/>
      <c r="P16" s="74" t="s">
        <v>5</v>
      </c>
      <c r="Q16" s="77" t="s">
        <v>4</v>
      </c>
      <c r="R16" s="77" t="s">
        <v>3</v>
      </c>
      <c r="S16" s="2"/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3.25" customHeight="1" x14ac:dyDescent="0.2">
      <c r="A17" s="15"/>
      <c r="B17" s="53" t="s">
        <v>2</v>
      </c>
      <c r="C17" s="53"/>
      <c r="D17" s="53"/>
      <c r="E17" s="53"/>
      <c r="F17" s="53"/>
      <c r="G17" s="53"/>
      <c r="H17" s="53"/>
      <c r="I17" s="53"/>
      <c r="J17" s="58" t="s">
        <v>26</v>
      </c>
      <c r="K17" s="59" t="s">
        <v>27</v>
      </c>
      <c r="L17" s="60"/>
      <c r="M17" s="60"/>
      <c r="N17" s="60"/>
      <c r="O17" s="61"/>
      <c r="P17" s="62">
        <f>P18+P23+P28+P37</f>
        <v>41342.599999999977</v>
      </c>
      <c r="Q17" s="62">
        <f t="shared" ref="Q17:R17" si="0">Q18+Q23+Q28+Q37</f>
        <v>0</v>
      </c>
      <c r="R17" s="63">
        <f t="shared" si="0"/>
        <v>0</v>
      </c>
      <c r="S17" s="24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8" t="s">
        <v>40</v>
      </c>
      <c r="K18" s="79" t="s">
        <v>41</v>
      </c>
      <c r="L18" s="80"/>
      <c r="M18" s="81"/>
      <c r="N18" s="82"/>
      <c r="O18" s="83"/>
      <c r="P18" s="84">
        <f>P19-P21</f>
        <v>0</v>
      </c>
      <c r="Q18" s="84">
        <f t="shared" ref="Q18:R18" si="1">Q19-Q21</f>
        <v>0</v>
      </c>
      <c r="R18" s="85">
        <f t="shared" si="1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8" t="s">
        <v>28</v>
      </c>
      <c r="K19" s="79" t="s">
        <v>29</v>
      </c>
      <c r="L19" s="80"/>
      <c r="M19" s="81"/>
      <c r="N19" s="82"/>
      <c r="O19" s="83"/>
      <c r="P19" s="84">
        <f>P20</f>
        <v>5000</v>
      </c>
      <c r="Q19" s="84">
        <f t="shared" ref="Q19:R19" si="2">Q20</f>
        <v>5000</v>
      </c>
      <c r="R19" s="85">
        <f t="shared" si="2"/>
        <v>5000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2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8" t="s">
        <v>30</v>
      </c>
      <c r="K20" s="79" t="s">
        <v>31</v>
      </c>
      <c r="L20" s="80"/>
      <c r="M20" s="81"/>
      <c r="N20" s="82"/>
      <c r="O20" s="83"/>
      <c r="P20" s="84">
        <v>5000</v>
      </c>
      <c r="Q20" s="84">
        <v>5000</v>
      </c>
      <c r="R20" s="85">
        <v>5000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8" t="s">
        <v>32</v>
      </c>
      <c r="K21" s="79" t="s">
        <v>34</v>
      </c>
      <c r="L21" s="80"/>
      <c r="M21" s="81"/>
      <c r="N21" s="82"/>
      <c r="O21" s="83"/>
      <c r="P21" s="84">
        <f>P22</f>
        <v>5000</v>
      </c>
      <c r="Q21" s="84">
        <f t="shared" ref="Q21:R21" si="3">Q22</f>
        <v>5000</v>
      </c>
      <c r="R21" s="85">
        <f t="shared" si="3"/>
        <v>5000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8" t="s">
        <v>33</v>
      </c>
      <c r="K22" s="79" t="s">
        <v>1</v>
      </c>
      <c r="L22" s="80"/>
      <c r="M22" s="81"/>
      <c r="N22" s="82"/>
      <c r="O22" s="83"/>
      <c r="P22" s="84">
        <v>5000</v>
      </c>
      <c r="Q22" s="84">
        <v>5000</v>
      </c>
      <c r="R22" s="85">
        <v>5000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8" t="s">
        <v>42</v>
      </c>
      <c r="K23" s="79" t="s">
        <v>43</v>
      </c>
      <c r="L23" s="80"/>
      <c r="M23" s="81"/>
      <c r="N23" s="82"/>
      <c r="O23" s="83"/>
      <c r="P23" s="84">
        <f>P24-P26</f>
        <v>0</v>
      </c>
      <c r="Q23" s="84">
        <f t="shared" ref="Q23:R23" si="4">Q24-Q26</f>
        <v>0</v>
      </c>
      <c r="R23" s="85">
        <f t="shared" si="4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s="52" customFormat="1" ht="28.5" customHeight="1" x14ac:dyDescent="0.2">
      <c r="A24" s="42"/>
      <c r="B24" s="43"/>
      <c r="C24" s="44"/>
      <c r="D24" s="45"/>
      <c r="E24" s="46"/>
      <c r="F24" s="47"/>
      <c r="G24" s="47"/>
      <c r="H24" s="48"/>
      <c r="I24" s="44"/>
      <c r="J24" s="86" t="s">
        <v>39</v>
      </c>
      <c r="K24" s="79" t="s">
        <v>44</v>
      </c>
      <c r="L24" s="80"/>
      <c r="M24" s="81"/>
      <c r="N24" s="82"/>
      <c r="O24" s="83"/>
      <c r="P24" s="84">
        <f>P25</f>
        <v>10000</v>
      </c>
      <c r="Q24" s="84">
        <f t="shared" ref="Q24:R24" si="5">Q25</f>
        <v>10000</v>
      </c>
      <c r="R24" s="85">
        <f t="shared" si="5"/>
        <v>10000</v>
      </c>
      <c r="S24" s="49">
        <v>146</v>
      </c>
      <c r="T24" s="50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s="52" customFormat="1" ht="25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6" t="s">
        <v>45</v>
      </c>
      <c r="K25" s="79" t="s">
        <v>44</v>
      </c>
      <c r="L25" s="80"/>
      <c r="M25" s="81"/>
      <c r="N25" s="82"/>
      <c r="O25" s="83"/>
      <c r="P25" s="84">
        <v>10000</v>
      </c>
      <c r="Q25" s="84">
        <v>10000</v>
      </c>
      <c r="R25" s="85">
        <v>10000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34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6" t="s">
        <v>35</v>
      </c>
      <c r="K26" s="79" t="s">
        <v>46</v>
      </c>
      <c r="L26" s="80"/>
      <c r="M26" s="81"/>
      <c r="N26" s="82"/>
      <c r="O26" s="83"/>
      <c r="P26" s="84">
        <f>P27</f>
        <v>10000</v>
      </c>
      <c r="Q26" s="84">
        <f t="shared" ref="Q26:R26" si="6">Q27</f>
        <v>10000</v>
      </c>
      <c r="R26" s="85">
        <f t="shared" si="6"/>
        <v>10000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36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87" t="s">
        <v>36</v>
      </c>
      <c r="K27" s="88" t="s">
        <v>37</v>
      </c>
      <c r="L27" s="80"/>
      <c r="M27" s="81"/>
      <c r="N27" s="82"/>
      <c r="O27" s="83"/>
      <c r="P27" s="84">
        <v>10000</v>
      </c>
      <c r="Q27" s="84">
        <v>10000</v>
      </c>
      <c r="R27" s="85">
        <v>10000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5.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8" t="s">
        <v>47</v>
      </c>
      <c r="K28" s="89" t="s">
        <v>48</v>
      </c>
      <c r="L28" s="80"/>
      <c r="M28" s="81"/>
      <c r="N28" s="82"/>
      <c r="O28" s="83"/>
      <c r="P28" s="84">
        <f>P29+P33</f>
        <v>41342.599999999977</v>
      </c>
      <c r="Q28" s="84">
        <f t="shared" ref="Q28:R28" si="7">Q29+Q33</f>
        <v>0</v>
      </c>
      <c r="R28" s="85">
        <f t="shared" si="7"/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8" t="s">
        <v>49</v>
      </c>
      <c r="K29" s="90" t="s">
        <v>50</v>
      </c>
      <c r="L29" s="80"/>
      <c r="M29" s="81"/>
      <c r="N29" s="82"/>
      <c r="O29" s="83"/>
      <c r="P29" s="84">
        <f t="shared" ref="P29:R29" si="8">P30</f>
        <v>-856254.9</v>
      </c>
      <c r="Q29" s="84">
        <f t="shared" si="8"/>
        <v>-586558.69999999995</v>
      </c>
      <c r="R29" s="85">
        <f t="shared" si="8"/>
        <v>-576826.6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8" t="s">
        <v>51</v>
      </c>
      <c r="K30" s="90" t="s">
        <v>52</v>
      </c>
      <c r="L30" s="80"/>
      <c r="M30" s="81"/>
      <c r="N30" s="82"/>
      <c r="O30" s="83"/>
      <c r="P30" s="84">
        <f>P31</f>
        <v>-856254.9</v>
      </c>
      <c r="Q30" s="84">
        <f t="shared" ref="Q30:R30" si="9">Q31</f>
        <v>-586558.69999999995</v>
      </c>
      <c r="R30" s="85">
        <f t="shared" si="9"/>
        <v>-576826.6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3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8" t="s">
        <v>53</v>
      </c>
      <c r="K31" s="90" t="s">
        <v>54</v>
      </c>
      <c r="L31" s="80"/>
      <c r="M31" s="81"/>
      <c r="N31" s="82"/>
      <c r="O31" s="83"/>
      <c r="P31" s="84">
        <f>P32</f>
        <v>-856254.9</v>
      </c>
      <c r="Q31" s="84">
        <f t="shared" ref="Q31:R31" si="10">Q32</f>
        <v>-586558.69999999995</v>
      </c>
      <c r="R31" s="85">
        <f t="shared" si="10"/>
        <v>-576826.6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8" t="s">
        <v>55</v>
      </c>
      <c r="K32" s="90" t="s">
        <v>56</v>
      </c>
      <c r="L32" s="80"/>
      <c r="M32" s="81"/>
      <c r="N32" s="82"/>
      <c r="O32" s="83"/>
      <c r="P32" s="84">
        <v>-856254.9</v>
      </c>
      <c r="Q32" s="84">
        <v>-586558.69999999995</v>
      </c>
      <c r="R32" s="85">
        <v>-576826.6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7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8" t="s">
        <v>57</v>
      </c>
      <c r="K33" s="90" t="s">
        <v>58</v>
      </c>
      <c r="L33" s="80"/>
      <c r="M33" s="81"/>
      <c r="N33" s="82"/>
      <c r="O33" s="83"/>
      <c r="P33" s="84">
        <f>P34</f>
        <v>897597.5</v>
      </c>
      <c r="Q33" s="84">
        <f t="shared" ref="Q33:R33" si="11">Q34</f>
        <v>586558.69999999995</v>
      </c>
      <c r="R33" s="85">
        <f t="shared" si="11"/>
        <v>576826.6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8" t="s">
        <v>59</v>
      </c>
      <c r="K34" s="90" t="s">
        <v>60</v>
      </c>
      <c r="L34" s="80"/>
      <c r="M34" s="81"/>
      <c r="N34" s="82"/>
      <c r="O34" s="83"/>
      <c r="P34" s="84">
        <f>P35</f>
        <v>897597.5</v>
      </c>
      <c r="Q34" s="84">
        <f t="shared" ref="Q34:R34" si="12">Q35</f>
        <v>586558.69999999995</v>
      </c>
      <c r="R34" s="85">
        <f t="shared" si="12"/>
        <v>576826.6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8" t="s">
        <v>61</v>
      </c>
      <c r="K35" s="90" t="s">
        <v>62</v>
      </c>
      <c r="L35" s="80"/>
      <c r="M35" s="81"/>
      <c r="N35" s="82"/>
      <c r="O35" s="83"/>
      <c r="P35" s="84">
        <f>P36</f>
        <v>897597.5</v>
      </c>
      <c r="Q35" s="84">
        <f t="shared" ref="Q35:R35" si="13">Q36</f>
        <v>586558.69999999995</v>
      </c>
      <c r="R35" s="85">
        <f t="shared" si="13"/>
        <v>576826.6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8" t="s">
        <v>63</v>
      </c>
      <c r="K36" s="90" t="s">
        <v>64</v>
      </c>
      <c r="L36" s="80"/>
      <c r="M36" s="81"/>
      <c r="N36" s="82"/>
      <c r="O36" s="83"/>
      <c r="P36" s="84">
        <v>897597.5</v>
      </c>
      <c r="Q36" s="84">
        <v>586558.69999999995</v>
      </c>
      <c r="R36" s="85">
        <v>576826.6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s="52" customFormat="1" ht="17.25" customHeight="1" x14ac:dyDescent="0.2">
      <c r="A37" s="42"/>
      <c r="B37" s="43"/>
      <c r="C37" s="44"/>
      <c r="D37" s="45"/>
      <c r="E37" s="46"/>
      <c r="F37" s="47"/>
      <c r="G37" s="47"/>
      <c r="H37" s="48"/>
      <c r="I37" s="44"/>
      <c r="J37" s="91" t="s">
        <v>65</v>
      </c>
      <c r="K37" s="92" t="s">
        <v>66</v>
      </c>
      <c r="L37" s="80"/>
      <c r="M37" s="81"/>
      <c r="N37" s="82"/>
      <c r="O37" s="83"/>
      <c r="P37" s="84">
        <f>P41-P39</f>
        <v>0</v>
      </c>
      <c r="Q37" s="84">
        <f t="shared" ref="Q37:R37" si="14">Q41-Q39</f>
        <v>0</v>
      </c>
      <c r="R37" s="85">
        <f t="shared" si="14"/>
        <v>0</v>
      </c>
      <c r="S37" s="49">
        <v>146</v>
      </c>
      <c r="T37" s="50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91" t="s">
        <v>67</v>
      </c>
      <c r="K38" s="89" t="s">
        <v>68</v>
      </c>
      <c r="L38" s="80"/>
      <c r="M38" s="81"/>
      <c r="N38" s="82"/>
      <c r="O38" s="83"/>
      <c r="P38" s="84">
        <f>P39</f>
        <v>500</v>
      </c>
      <c r="Q38" s="84">
        <f t="shared" ref="Q38:R38" si="15">Q39</f>
        <v>500</v>
      </c>
      <c r="R38" s="85">
        <f t="shared" si="15"/>
        <v>500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91" t="s">
        <v>69</v>
      </c>
      <c r="K39" s="89" t="s">
        <v>70</v>
      </c>
      <c r="L39" s="80"/>
      <c r="M39" s="81"/>
      <c r="N39" s="82"/>
      <c r="O39" s="83"/>
      <c r="P39" s="84">
        <f>P40</f>
        <v>500</v>
      </c>
      <c r="Q39" s="84">
        <f t="shared" ref="Q39:R39" si="16">Q40</f>
        <v>500</v>
      </c>
      <c r="R39" s="85">
        <f t="shared" si="16"/>
        <v>500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6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91" t="s">
        <v>71</v>
      </c>
      <c r="K40" s="89" t="s">
        <v>72</v>
      </c>
      <c r="L40" s="80"/>
      <c r="M40" s="81"/>
      <c r="N40" s="82"/>
      <c r="O40" s="83"/>
      <c r="P40" s="84">
        <v>500</v>
      </c>
      <c r="Q40" s="84">
        <v>500</v>
      </c>
      <c r="R40" s="85">
        <v>500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91" t="s">
        <v>73</v>
      </c>
      <c r="K41" s="89" t="s">
        <v>74</v>
      </c>
      <c r="L41" s="80"/>
      <c r="M41" s="81"/>
      <c r="N41" s="82"/>
      <c r="O41" s="83"/>
      <c r="P41" s="84">
        <f>P42</f>
        <v>500</v>
      </c>
      <c r="Q41" s="84">
        <f>Q42</f>
        <v>500</v>
      </c>
      <c r="R41" s="85">
        <f>R42</f>
        <v>500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40.5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91" t="s">
        <v>75</v>
      </c>
      <c r="K42" s="89" t="s">
        <v>76</v>
      </c>
      <c r="L42" s="80"/>
      <c r="M42" s="81"/>
      <c r="N42" s="82"/>
      <c r="O42" s="83"/>
      <c r="P42" s="84">
        <v>500</v>
      </c>
      <c r="Q42" s="84">
        <v>500</v>
      </c>
      <c r="R42" s="85">
        <v>500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0.2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96" t="s">
        <v>77</v>
      </c>
      <c r="K43" s="97"/>
      <c r="L43" s="80"/>
      <c r="M43" s="81"/>
      <c r="N43" s="82"/>
      <c r="O43" s="83"/>
      <c r="P43" s="84">
        <f>P18+P23+P28+P37</f>
        <v>41342.599999999977</v>
      </c>
      <c r="Q43" s="84">
        <f t="shared" ref="Q43:R43" si="17">Q18+Q23+Q28+Q37</f>
        <v>0</v>
      </c>
      <c r="R43" s="85">
        <f t="shared" si="17"/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94" t="s">
        <v>38</v>
      </c>
      <c r="K45" s="95"/>
      <c r="L45" s="95"/>
      <c r="M45" s="95"/>
      <c r="N45" s="95"/>
      <c r="O45" s="95"/>
      <c r="P45" s="95"/>
      <c r="Q45" s="95"/>
      <c r="R45" s="95"/>
      <c r="S45" s="7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4"/>
      <c r="C46" s="4"/>
      <c r="D46" s="4"/>
      <c r="E46" s="4"/>
      <c r="F46" s="4"/>
      <c r="G46" s="4"/>
      <c r="H46" s="3"/>
      <c r="I46" s="4"/>
      <c r="J46" s="95"/>
      <c r="K46" s="95"/>
      <c r="L46" s="95"/>
      <c r="M46" s="95"/>
      <c r="N46" s="95"/>
      <c r="O46" s="95"/>
      <c r="P46" s="95"/>
      <c r="Q46" s="95"/>
      <c r="R46" s="9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13"/>
      <c r="K47" s="14"/>
      <c r="L47" s="13"/>
      <c r="M47" s="9"/>
      <c r="N47" s="9"/>
      <c r="O47" s="13"/>
      <c r="P47" s="13"/>
      <c r="Q47" s="93"/>
      <c r="R47" s="93"/>
      <c r="S47" s="3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1"/>
      <c r="K48" s="55" t="s">
        <v>82</v>
      </c>
      <c r="L48" s="10"/>
      <c r="M48" s="9"/>
      <c r="N48" s="9"/>
      <c r="O48" s="9"/>
      <c r="P48" s="9"/>
      <c r="Q48" s="9"/>
      <c r="R48" s="8"/>
      <c r="S48" s="7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6"/>
      <c r="K49" s="3"/>
      <c r="L49" s="5"/>
      <c r="M49" s="5"/>
      <c r="N49" s="3"/>
      <c r="O49" s="3"/>
      <c r="P49" s="3"/>
      <c r="Q49" s="3"/>
      <c r="R49" s="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hidden="1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mergeCells count="18">
    <mergeCell ref="K9:R9"/>
    <mergeCell ref="K8:R8"/>
    <mergeCell ref="Q47:R47"/>
    <mergeCell ref="J45:R46"/>
    <mergeCell ref="J43:K43"/>
    <mergeCell ref="S1:T1"/>
    <mergeCell ref="P14:R14"/>
    <mergeCell ref="K14:K15"/>
    <mergeCell ref="P1:R1"/>
    <mergeCell ref="P2:R2"/>
    <mergeCell ref="S2:T2"/>
    <mergeCell ref="S3:T3"/>
    <mergeCell ref="K3:R3"/>
    <mergeCell ref="K4:R4"/>
    <mergeCell ref="S4:T4"/>
    <mergeCell ref="J10:R11"/>
    <mergeCell ref="K6:R6"/>
    <mergeCell ref="K7:R7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2020-06-17T10:09:36Z</cp:lastPrinted>
  <dcterms:created xsi:type="dcterms:W3CDTF">2020-03-27T04:44:59Z</dcterms:created>
  <dcterms:modified xsi:type="dcterms:W3CDTF">2020-11-09T10:01:06Z</dcterms:modified>
</cp:coreProperties>
</file>